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 l="1"/>
  <c r="E12" i="1" s="1"/>
  <c r="E10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<sst xmlns="http://schemas.openxmlformats.org/spreadsheetml/2006/main" count="14" uniqueCount="14">
  <si>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</si>
  <si>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</si>
  <si>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</si>
  <si>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</si>
  <si>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</si>
  <si>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</si>
  <si>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</si>
  <si>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</si>
  <si>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Rda 50120</t>
  </si>
  <si>
    <t>Scanner a braccio (overhead) come da capitolato tecnico allegato</t>
  </si>
  <si>
    <t>Canone mensile di manutenzione per n. 150 Scanner a braccio (overhead) come da capitolato tecnico allegato</t>
  </si>
  <si>
    <t>36</t>
  </si>
  <si>
    <t>150</t>
  </si>
  <si>
    <t xml:space="preserve">Prezzo Totale Offerto al netto dell'IVA €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</si>
</sst>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6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49" fontId="14" fillId="4" borderId="2" xfId="0" applyNumberFormat="1" applyFont="1" applyFill="1" applyBorder="1" applyAlignment="1">
      <alignment horizontal="left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165" fontId="16" fillId="0" borderId="11" xfId="0" applyNumberFormat="1" applyFont="1" applyBorder="1" applyAlignment="1" applyProtection="1">
      <alignment horizontal="center" vertical="center" wrapText="1"/>
    </xf>
    <xf numFmtId="165" fontId="16" fillId="0" borderId="12" xfId="0" applyNumberFormat="1" applyFont="1" applyBorder="1" applyAlignment="1" applyProtection="1">
      <alignment horizontal="center" vertical="center" wrapText="1"/>
      <protection locked="0"/>
    </xf>
    <xf numFmtId="165" fontId="16" fillId="0" borderId="13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zoomScale="110" zoomScaleNormal="110" workbookViewId="0">
      <selection activeCell="H7" sqref="H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7.6328125" customWidth="1"/>
    <col min="4" max="4" width="8" customWidth="1"/>
    <col min="5" max="5" width="20.453125" customWidth="1"/>
    <col min="6" max="6" width="25.1796875" customWidth="1"/>
  </cols>
  <sheetData>
    <row r="1" spans="3:9" ht="13.5" customHeight="1" thickBot="1" x14ac:dyDescent="0.4">
      <c r="C1" s="16" t="s">
        <v>8</v>
      </c>
      <c r="G1" s="1"/>
    </row>
    <row r="2" spans="3:9" ht="14.5" customHeight="1" thickBot="1" x14ac:dyDescent="0.4">
      <c r="E2" s="20" t="s">
        <v>0</v>
      </c>
      <c r="G2" s="8"/>
    </row>
    <row r="3" spans="3:9" ht="15" thickBot="1" x14ac:dyDescent="0.4">
      <c r="C3" s="18" t="s">
        <v>1</v>
      </c>
      <c r="D3" s="14" t="s">
        <v>7</v>
      </c>
      <c r="E3" s="12" t="s">
        <v>5</v>
      </c>
      <c r="F3" s="13" t="s">
        <v>2</v>
      </c>
    </row>
    <row r="4" spans="3:9" ht="23.5" thickBot="1" x14ac:dyDescent="0.4">
      <c r="C4" s="21" t="s">
        <v>9</v>
      </c>
      <c r="D4" s="17" t="s">
        <v>12</v>
      </c>
      <c r="E4" s="22"/>
      <c r="F4" s="23">
        <f>D4*E4</f>
        <v>0</v>
      </c>
    </row>
    <row r="5" spans="3:9" ht="23.5" thickBot="1" x14ac:dyDescent="0.4">
      <c r="C5" s="21" t="s">
        <v>10</v>
      </c>
      <c r="D5" s="15" t="s">
        <v>11</v>
      </c>
      <c r="E5" s="24"/>
      <c r="F5" s="25">
        <f t="shared" ref="F5" si="0">D5*E5</f>
        <v>0</v>
      </c>
    </row>
    <row r="6" spans="3:9" ht="39" customHeight="1" thickBot="1" x14ac:dyDescent="0.4">
      <c r="C6" s="32" t="s">
        <v>13</v>
      </c>
      <c r="D6" s="33"/>
      <c r="E6" s="34"/>
      <c r="F6" s="19">
        <f>IF((SUM(F4:F5))&lt;=E8,(SUM(F4:F5)),"ERRORE l'importo offerto supera la base d'asta")</f>
        <v>0</v>
      </c>
    </row>
    <row r="7" spans="3:9" ht="12.75" customHeight="1" thickBot="1" x14ac:dyDescent="0.4">
      <c r="E7" s="1"/>
      <c r="F7" s="4"/>
      <c r="G7" s="2"/>
      <c r="H7" s="2"/>
      <c r="I7" s="2"/>
    </row>
    <row r="8" spans="3:9" s="2" customFormat="1" ht="26" customHeight="1" thickBot="1" x14ac:dyDescent="0.4">
      <c r="C8" s="11" t="s">
        <v>4</v>
      </c>
      <c r="E8" s="26">
        <v>74874</v>
      </c>
      <c r="F8" s="27"/>
    </row>
    <row r="9" spans="3:9" s="2" customFormat="1" ht="15" customHeight="1" thickBot="1" x14ac:dyDescent="0.4">
      <c r="C9" s="3"/>
      <c r="E9" s="6"/>
    </row>
    <row r="10" spans="3:9" s="2" customFormat="1" ht="45.5" customHeight="1" thickBot="1" x14ac:dyDescent="0.4">
      <c r="C10" s="11" t="s">
        <v>6</v>
      </c>
      <c r="E10" s="28" t="str">
        <f>IF(F6&gt;E8,"ATTENZIONE: L'offerta complessiva è superiore alla Base d'asta","OK")</f>
        <v>OK</v>
      </c>
      <c r="F10" s="29"/>
      <c r="G10"/>
      <c r="H10"/>
      <c r="I10"/>
    </row>
    <row r="11" spans="3:9" s="2" customFormat="1" ht="15" customHeight="1" thickBot="1" x14ac:dyDescent="0.4">
      <c r="C11" s="5"/>
      <c r="E11" s="9"/>
      <c r="G11" s="10"/>
      <c r="H11" s="10"/>
      <c r="I11" s="10"/>
    </row>
    <row r="12" spans="3:9" ht="25" customHeight="1" thickBot="1" x14ac:dyDescent="0.4">
      <c r="C12" s="7" t="s">
        <v>3</v>
      </c>
      <c r="E12" s="30">
        <f>IF((F6&lt;=E8),F6,"ERRORE")</f>
        <v>0</v>
      </c>
      <c r="F12" s="31"/>
    </row>
  </sheetData>
  <sheetProtection algorithmName="SHA-512" hashValue="FIOJAbrniGHfUk7xBuhEzU85cqY8zFThCtY4/tqkM3ZT59lCDAD06CCJ/ttsKRf97WcE1oIssPjq/CEeo9sH9Q==" saltValue="YOwN9C+EzXLOqnV17HBTpA==" spinCount="100000" sheet="1" objects="1" scenarios="1"/>
  <mergeCells count="4">
    <mergeCell ref="E8:F8"/>
    <mergeCell ref="E10:F10"/>
    <mergeCell ref="E12:F12"/>
    <mergeCell ref="C6:E6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4:E5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2020-11-04T14:51:39Z</dcterms:modified>
</cp:coreProperties>
</file>